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xxxx Healthcare\Pricing\"/>
    </mc:Choice>
  </mc:AlternateContent>
  <xr:revisionPtr revIDLastSave="0" documentId="8_{C0668A6F-7B80-4816-AE27-A0D6AD1754B8}" xr6:coauthVersionLast="36" xr6:coauthVersionMax="36" xr10:uidLastSave="{00000000-0000-0000-0000-000000000000}"/>
  <workbookProtection workbookAlgorithmName="SHA-512" workbookHashValue="MgkrOPrP3QYmcfTFW7BWIMTkcD1wsxeH7NggdMfoA9Dnv9uCYNxPRPYsQlhXgiojavd21Ktzeig5F9aECQ4fcA==" workbookSaltValue="pK+Yo3emMzVE0fen8a6EAg==" workbookSpinCount="100000" lockStructure="1"/>
  <bookViews>
    <workbookView xWindow="0" yWindow="0" windowWidth="21570" windowHeight="8055" tabRatio="458" xr2:uid="{CAC92236-5B42-4F4A-8C40-DC7D54884F21}"/>
  </bookViews>
  <sheets>
    <sheet name="Instructions" sheetId="5" r:id="rId1"/>
    <sheet name="iCover Sheet" sheetId="2" r:id="rId2"/>
    <sheet name="iService Rates" sheetId="1" r:id="rId3"/>
    <sheet name="iBillable Works" sheetId="10" r:id="rId4"/>
    <sheet name="oEvaluation" sheetId="3" r:id="rId5"/>
    <sheet name="oConformance" sheetId="8" r:id="rId6"/>
    <sheet name="Lookup" sheetId="6" state="hidden" r:id="rId7"/>
  </sheets>
  <definedNames>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18" i="3"/>
  <c r="B17" i="3"/>
  <c r="B16" i="3"/>
  <c r="B15" i="3"/>
  <c r="B14" i="3"/>
  <c r="B13" i="3"/>
  <c r="B12" i="3"/>
  <c r="B6" i="3"/>
  <c r="B5" i="3"/>
  <c r="E6" i="10" l="1" a="1"/>
  <c r="E6" i="10" s="1"/>
  <c r="E7" i="10" a="1"/>
  <c r="E7" i="10" s="1"/>
  <c r="E8" i="10" a="1"/>
  <c r="E8" i="10" s="1"/>
  <c r="E5" i="10" a="1"/>
  <c r="E5" i="10" s="1"/>
  <c r="F6" i="3"/>
  <c r="I6" i="1"/>
  <c r="I5" i="1"/>
  <c r="E7" i="8" l="1"/>
  <c r="E8" i="8"/>
  <c r="J16" i="3" l="1"/>
  <c r="J17" i="3"/>
  <c r="J18" i="3"/>
  <c r="J19" i="3"/>
  <c r="J12" i="3"/>
  <c r="J13" i="3"/>
  <c r="J14" i="3"/>
  <c r="J15" i="3"/>
  <c r="J5" i="3" l="1"/>
  <c r="J6" i="3"/>
  <c r="G9" i="2" l="1"/>
  <c r="E5" i="8"/>
  <c r="E15" i="2"/>
  <c r="E6" i="8" s="1"/>
  <c r="C2" i="8" s="1"/>
  <c r="E16" i="2"/>
</calcChain>
</file>

<file path=xl/sharedStrings.xml><?xml version="1.0" encoding="utf-8"?>
<sst xmlns="http://schemas.openxmlformats.org/spreadsheetml/2006/main" count="285" uniqueCount="129">
  <si>
    <t>Lot Name</t>
  </si>
  <si>
    <t>Service Type (Core/Additional)</t>
  </si>
  <si>
    <t>Core</t>
  </si>
  <si>
    <t>Lot Reference</t>
  </si>
  <si>
    <t>Service Reference</t>
  </si>
  <si>
    <t>Unit of Measure</t>
  </si>
  <si>
    <t>Yes</t>
  </si>
  <si>
    <t>No</t>
  </si>
  <si>
    <t>YesNo</t>
  </si>
  <si>
    <t>Bidder Name</t>
  </si>
  <si>
    <t>Bidding?</t>
  </si>
  <si>
    <t>Tab</t>
  </si>
  <si>
    <t>Cell Ref(s)</t>
  </si>
  <si>
    <t>Description</t>
  </si>
  <si>
    <t>Status</t>
  </si>
  <si>
    <t>Overall Status:</t>
  </si>
  <si>
    <t>iCover Sheet</t>
  </si>
  <si>
    <t>Service Rates</t>
  </si>
  <si>
    <t>Procurement Reference</t>
  </si>
  <si>
    <t>Procurement Name</t>
  </si>
  <si>
    <t>Version Number</t>
  </si>
  <si>
    <t>v1.0</t>
  </si>
  <si>
    <t>RM6331</t>
  </si>
  <si>
    <t>Healthcare Soft Facilities Management Services Framework Contract</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</si>
  <si>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</si>
  <si>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</si>
  <si>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</si>
  <si>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</si>
  <si>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</si>
  <si>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</si>
  <si>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</si>
  <si>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</si>
  <si>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Billable Works Management Uplift %</t>
  </si>
  <si>
    <t>Billable Works Tier</t>
  </si>
  <si>
    <t>Tier 1</t>
  </si>
  <si>
    <t>Tier 2</t>
  </si>
  <si>
    <t>Tier 3</t>
  </si>
  <si>
    <t>Tier 4</t>
  </si>
  <si>
    <t>Price Evaluation</t>
  </si>
  <si>
    <t>C9</t>
  </si>
  <si>
    <t>iService Rates</t>
  </si>
  <si>
    <t>iBillable Works</t>
  </si>
  <si>
    <t>Check to ensure the bidder name has been input</t>
  </si>
  <si>
    <t>Check to ensure that all the relevant rate cells have been populated</t>
  </si>
  <si>
    <t>Check to ensure that all the relevant billable works management uplift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</si>
  <si>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</si>
  <si>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</si>
  <si>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</si>
  <si>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Percentage</t>
  </si>
  <si>
    <t>Any cells where an input is required are coloured yellow. Once completed, the yellow cells will turn white.</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</si>
  <si>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</si>
  <si>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</si>
  <si>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</si>
  <si>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</si>
  <si>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</si>
  <si>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</si>
  <si>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</si>
  <si>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</si>
  <si>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</si>
  <si>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C5:D8</t>
  </si>
  <si>
    <t>Use the drop down options in the cell range C15 to C16 to state which lot(s) you are bidding on.</t>
  </si>
  <si>
    <t>Populate the yellow cells in the Billable Works Management Uplift % table, cell range C5 to D8.</t>
  </si>
  <si>
    <t>Weighting %
(for evaluation)</t>
  </si>
  <si>
    <t>4A</t>
  </si>
  <si>
    <t>Patient Catering</t>
  </si>
  <si>
    <t>4B</t>
  </si>
  <si>
    <t>Retail Catering &amp; Hospitality Services</t>
  </si>
  <si>
    <t>Cost per patient per day</t>
  </si>
  <si>
    <t>Lot 4A</t>
  </si>
  <si>
    <t>Lot 4B</t>
  </si>
  <si>
    <t>Framework Contract rates include Management Overhead, Corporate Overhead and Profit.</t>
  </si>
  <si>
    <t>If the status is 'Non-confomant', cell range E5 to E8 will identify which area(s) need addressing.</t>
  </si>
  <si>
    <t>D15:D16</t>
  </si>
  <si>
    <t>Billable Works Management Uplift %*</t>
  </si>
  <si>
    <t>Billable Works Evaluation</t>
  </si>
  <si>
    <t>BW1</t>
  </si>
  <si>
    <t>Service Name</t>
  </si>
  <si>
    <t>Services</t>
  </si>
  <si>
    <t>Full-Service Restaurant</t>
  </si>
  <si>
    <t>Deli / Coffee Bar</t>
  </si>
  <si>
    <t>24-hour Catering Services (Food and Beverages)</t>
  </si>
  <si>
    <t>Hospitality and Meetings</t>
  </si>
  <si>
    <t>Events and Functions</t>
  </si>
  <si>
    <t>Retail Services / Convenience Store</t>
  </si>
  <si>
    <t>Staff discount</t>
  </si>
  <si>
    <t>Standard Service Rate per Unit of Measure (£)</t>
  </si>
  <si>
    <t>CA1</t>
  </si>
  <si>
    <t>CA2</t>
  </si>
  <si>
    <t>CA3</t>
  </si>
  <si>
    <t>CA4</t>
  </si>
  <si>
    <t>CA5</t>
  </si>
  <si>
    <t>CA6</t>
  </si>
  <si>
    <t>CA7</t>
  </si>
  <si>
    <t>Service (per annum)</t>
  </si>
  <si>
    <t>Core (not priced at framework)</t>
  </si>
  <si>
    <t>Priced at call-off</t>
  </si>
  <si>
    <t>Evaluation Rate</t>
  </si>
  <si>
    <t>Bidding</t>
  </si>
  <si>
    <t>CA2, CA3, CA4 and CA7</t>
  </si>
  <si>
    <t>I5:I6</t>
  </si>
  <si>
    <t>Cost per patient per day delivered in line with: Schedule 1 - Specification
Part C Service Requirements
Lot 4A – Patient Catering</t>
  </si>
  <si>
    <t>All values and percentages submitted must include Overhead and Profit.</t>
  </si>
  <si>
    <t>All values and percentages submitted must exclude VAT, be in Great British Pounds Sterling and be to a maximum of 2 decimal places.</t>
  </si>
  <si>
    <t>The Standard Service Rate should be based on the delivery of the Standard Service as set out in Schedule 1 - Specification.</t>
  </si>
  <si>
    <t>Populate the yellow cells in the Service Rates table, cell range I5 to I6.</t>
  </si>
  <si>
    <t>Rates input should be inclusive of any associated Management Overhead, Corporate Overhead and Profit.</t>
  </si>
  <si>
    <t>The values in column I are carried forward for evaluation.</t>
  </si>
  <si>
    <t>The weighting attributable to each rate being evaluated can be seen in the adjacent cell in column J.</t>
  </si>
  <si>
    <t>*Rates input should be inclusive of any associated Management Overhead, Corporate Overhead and Profit.</t>
  </si>
  <si>
    <t>At Call-Off the Framework Standard Service rates will be used as maximums per contract (minimum for staff discount %). For Standard Services at Call-Off, bidders will be able to reduce pricing below framework rates (or increase % in relation to staff discount).</t>
  </si>
  <si>
    <t>Service Types:</t>
  </si>
  <si>
    <t>The following service types are applicable to the pricing:</t>
  </si>
  <si>
    <t>Core services are a mandatory requirement that the bidder must be able to undertake.</t>
  </si>
  <si>
    <t>Additional</t>
  </si>
  <si>
    <t>Additional services are optional services that the bidder indicates whether they can provide or not.</t>
  </si>
  <si>
    <t>Cost per patient per day - This is a daily rate applicable to the provision of food and water for each patient per day.</t>
  </si>
  <si>
    <t>Percentage - Percentage rates will be applied in relation to associated rates or costs.</t>
  </si>
  <si>
    <t>General Cleaning Service and Ambulance and vehicle deep clean</t>
  </si>
  <si>
    <t>A1 - A15
Section 1.6*</t>
  </si>
  <si>
    <t>Contract Management</t>
  </si>
  <si>
    <t>B1</t>
  </si>
  <si>
    <t>Mobilisation</t>
  </si>
  <si>
    <t>MP1</t>
  </si>
  <si>
    <t>Service Management Platform</t>
  </si>
  <si>
    <t>Billable Works</t>
  </si>
  <si>
    <t>Priced within 'Billable Works Management Uplift %' table on 'iBillable Works' tab</t>
  </si>
  <si>
    <t>4A &amp; 4B</t>
  </si>
  <si>
    <t>All values and percentages must be applicable to all the Geographical boundaries you have indicated in Attachment 2f.</t>
  </si>
  <si>
    <t>Applicable to all of the Geographical Boundaries you have indicated you can deliver that Service in Attachment 2f Geographical Boundaries.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</si>
</sst>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7" x14ac:knownFonts="1">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61">
    <xf numFmtId="0" fontId="0" fillId="0" borderId="0" xfId="0"/>
    <xf numFmtId="0" fontId="0" fillId="0" borderId="1" xfId="0" applyBorder="1" applyAlignment="1">
      <alignment horizontal="center"/>
    </xf>
    <xf numFmtId="0" fontId="0" fillId="2" borderId="1" xfId="0" applyFill="1" applyBorder="1" applyAlignment="1">
      <alignment horizontal="center" vertical="center"/>
    </xf>
    <xf numFmtId="0" fontId="0" fillId="2" borderId="1" xfId="0" applyFill="1" applyBorder="1" applyAlignment="1">
      <alignment vertical="top"/>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0" fillId="2" borderId="0" xfId="0" applyFill="1"/>
    <xf numFmtId="0" fontId="3" fillId="2" borderId="0" xfId="0" applyFont="1" applyFill="1"/>
    <xf numFmtId="0" fontId="2" fillId="3" borderId="1" xfId="0" applyFont="1" applyFill="1" applyBorder="1" applyAlignment="1"/>
    <xf numFmtId="0" fontId="1" fillId="2" borderId="0" xfId="0" applyFont="1" applyFill="1"/>
    <xf numFmtId="0" fontId="2" fillId="3" borderId="1" xfId="0" applyFont="1" applyFill="1" applyBorder="1" applyAlignment="1">
      <alignment horizontal="center" vertical="center"/>
    </xf>
    <xf numFmtId="0" fontId="0" fillId="2" borderId="1" xfId="0" applyFill="1" applyBorder="1" applyAlignment="1">
      <alignment vertical="center"/>
    </xf>
    <xf numFmtId="164" fontId="0" fillId="2" borderId="1" xfId="0" applyNumberFormat="1" applyFill="1" applyBorder="1" applyAlignment="1">
      <alignment horizontal="center" vertical="center"/>
    </xf>
    <xf numFmtId="0" fontId="0" fillId="2" borderId="1" xfId="0" applyFill="1" applyBorder="1" applyAlignment="1">
      <alignment horizontal="center"/>
    </xf>
    <xf numFmtId="0" fontId="0" fillId="2" borderId="1" xfId="0" applyFill="1" applyBorder="1"/>
    <xf numFmtId="0" fontId="2" fillId="3"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vertical="center"/>
    </xf>
    <xf numFmtId="0" fontId="2" fillId="2" borderId="3" xfId="0" applyFont="1" applyFill="1" applyBorder="1" applyAlignment="1">
      <alignment horizontal="center"/>
    </xf>
    <xf numFmtId="0" fontId="2" fillId="2" borderId="3" xfId="0" applyFont="1" applyFill="1" applyBorder="1"/>
    <xf numFmtId="0" fontId="4" fillId="2" borderId="1" xfId="0" applyFont="1" applyFill="1" applyBorder="1" applyAlignment="1">
      <alignment horizontal="center" vertical="center"/>
    </xf>
    <xf numFmtId="0" fontId="4" fillId="2" borderId="1" xfId="0" applyFont="1" applyFill="1" applyBorder="1" applyAlignment="1">
      <alignment vertical="top"/>
    </xf>
    <xf numFmtId="10" fontId="0" fillId="2" borderId="1" xfId="0" applyNumberFormat="1" applyFill="1" applyBorder="1" applyAlignment="1">
      <alignment horizontal="center"/>
    </xf>
    <xf numFmtId="10" fontId="0" fillId="2" borderId="1" xfId="0" applyNumberFormat="1" applyFill="1" applyBorder="1" applyAlignment="1">
      <alignment horizontal="center" vertical="center"/>
    </xf>
    <xf numFmtId="0" fontId="0" fillId="0" borderId="1" xfId="0" applyBorder="1" applyAlignment="1"/>
    <xf numFmtId="0" fontId="0" fillId="2" borderId="4" xfId="0" applyFill="1" applyBorder="1" applyAlignment="1">
      <alignment horizontal="center" vertical="center"/>
    </xf>
    <xf numFmtId="0" fontId="4" fillId="2" borderId="1" xfId="0" applyFont="1" applyFill="1" applyBorder="1" applyAlignment="1">
      <alignment vertical="center"/>
    </xf>
    <xf numFmtId="0" fontId="0" fillId="4" borderId="1" xfId="0" applyFill="1" applyBorder="1" applyAlignment="1">
      <alignment horizontal="center"/>
    </xf>
    <xf numFmtId="0" fontId="0" fillId="2" borderId="2" xfId="0" applyFill="1" applyBorder="1" applyAlignment="1">
      <alignment horizontal="center"/>
    </xf>
    <xf numFmtId="0" fontId="2" fillId="2" borderId="7" xfId="0" applyFont="1" applyFill="1" applyBorder="1" applyAlignment="1">
      <alignment horizontal="center"/>
    </xf>
    <xf numFmtId="0" fontId="0" fillId="2" borderId="2" xfId="0" applyFill="1" applyBorder="1"/>
    <xf numFmtId="0" fontId="2" fillId="2" borderId="7" xfId="0" applyFont="1" applyFill="1" applyBorder="1"/>
    <xf numFmtId="0" fontId="0" fillId="2" borderId="1" xfId="0" applyFill="1" applyBorder="1" applyAlignment="1">
      <alignment horizontal="center" vertical="top"/>
    </xf>
    <xf numFmtId="165" fontId="0" fillId="2" borderId="1" xfId="0" applyNumberFormat="1" applyFill="1" applyBorder="1" applyAlignment="1">
      <alignment horizontal="center"/>
    </xf>
    <xf numFmtId="0" fontId="0" fillId="2" borderId="6" xfId="0" applyFill="1" applyBorder="1" applyAlignment="1">
      <alignment horizontal="center" vertical="center"/>
    </xf>
    <xf numFmtId="9" fontId="0" fillId="2" borderId="1" xfId="0" applyNumberFormat="1" applyFill="1" applyBorder="1" applyAlignment="1">
      <alignment horizontal="center" vertical="center"/>
    </xf>
    <xf numFmtId="0" fontId="0" fillId="2" borderId="6" xfId="0" applyFill="1" applyBorder="1" applyAlignment="1">
      <alignment wrapText="1"/>
    </xf>
    <xf numFmtId="0" fontId="0" fillId="2" borderId="1" xfId="0" applyFill="1" applyBorder="1" applyAlignment="1">
      <alignment vertical="center" wrapText="1"/>
    </xf>
    <xf numFmtId="0" fontId="0" fillId="0" borderId="1" xfId="0" applyBorder="1" applyAlignment="1" applyProtection="1">
      <alignment horizontal="center"/>
      <protection locked="0"/>
    </xf>
    <xf numFmtId="164" fontId="0" fillId="2" borderId="1" xfId="0" applyNumberFormat="1" applyFill="1" applyBorder="1" applyAlignment="1" applyProtection="1">
      <alignment horizontal="center"/>
      <protection locked="0"/>
    </xf>
    <xf numFmtId="10" fontId="0" fillId="2" borderId="1" xfId="0" applyNumberFormat="1" applyFill="1" applyBorder="1" applyAlignment="1" applyProtection="1">
      <alignment horizontal="center"/>
      <protection locked="0"/>
    </xf>
    <xf numFmtId="10" fontId="0" fillId="0" borderId="1" xfId="0" applyNumberFormat="1" applyBorder="1" applyAlignment="1" applyProtection="1">
      <alignment horizontal="center"/>
      <protection locked="0"/>
    </xf>
    <xf numFmtId="0" fontId="6" fillId="2" borderId="0" xfId="0" applyFont="1" applyFill="1"/>
    <xf numFmtId="0" fontId="5" fillId="2" borderId="0" xfId="0" applyFont="1" applyFill="1"/>
    <xf numFmtId="0" fontId="4" fillId="2" borderId="0" xfId="0" applyFont="1" applyFill="1"/>
    <xf numFmtId="0" fontId="4" fillId="2" borderId="0" xfId="0" applyFont="1" applyFill="1" applyAlignment="1"/>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4" xfId="0" applyBorder="1" applyAlignment="1"/>
    <xf numFmtId="0" fontId="0" fillId="0" borderId="5" xfId="0" applyBorder="1" applyAlignment="1"/>
    <xf numFmtId="0" fontId="0" fillId="0" borderId="6" xfId="0" applyBorder="1" applyAlignment="1"/>
    <xf numFmtId="0" fontId="0" fillId="0" borderId="4" xfId="0" applyBorder="1" applyAlignment="1" applyProtection="1">
      <protection locked="0"/>
    </xf>
    <xf numFmtId="0" fontId="0" fillId="0" borderId="5" xfId="0" applyBorder="1" applyAlignment="1" applyProtection="1">
      <protection locked="0"/>
    </xf>
    <xf numFmtId="0" fontId="0" fillId="0" borderId="6" xfId="0" applyBorder="1" applyAlignment="1" applyProtection="1">
      <protection locked="0"/>
    </xf>
  </cellXfs>
  <cellStyles count="1">
    <cellStyle name="Normal" xfId="0" builtinId="0"/>
  </cellStyles>
  <dxfs count="9">
    <dxf>
      <font>
        <color rgb="FF185C37"/>
      </font>
      <fill>
        <patternFill patternType="none">
          <bgColor auto="1"/>
        </patternFill>
      </fill>
    </dxf>
    <dxf>
      <font>
        <color rgb="FFC00000"/>
      </font>
      <fill>
        <patternFill patternType="none">
          <bgColor auto="1"/>
        </patternFill>
      </fill>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ont>
        <color theme="0" tint="-0.24994659260841701"/>
      </font>
    </dxf>
    <dxf>
      <fill>
        <patternFill>
          <bgColor rgb="FFFFFFCC"/>
        </patternFill>
      </fill>
    </dxf>
    <dxf>
      <fill>
        <patternFill>
          <bgColor rgb="FFFFFFCC"/>
        </patternFill>
      </fill>
    </dxf>
  </dxfs>
  <tableStyles count="0" defaultTableStyle="TableStyleMedium2" defaultPivotStyle="PivotStyleLight16"/>
  <colors>
    <mruColors>
      <color rgb="FF185C37"/>
      <color rgb="FFFFFFCC"/>
      <color rgb="FF1D6F42"/>
      <color rgb="FFFF9999"/>
      <color rgb="FF003300"/>
      <color rgb="FF008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C74"/>
  <sheetViews>
    <sheetView tabSelected="1" workbookViewId="0">
      <selection activeCell="B2" sqref="B2"/>
    </sheetView>
  </sheetViews>
  <sheetFormatPr defaultRowHeight="11.25" x14ac:dyDescent="0.2"/>
  <cols>
    <col min="1" max="1" width="3.83203125" style="7" customWidth="1"/>
    <col min="2" max="16384" width="9.33203125" style="7"/>
  </cols>
  <sheetData>
    <row r="2" spans="2:2" ht="10.5" x14ac:dyDescent="0.25">
      <c r="B2" s="43" t="s">
        <v>24</v>
      </c>
    </row>
    <row r="3" spans="2:2" x14ac:dyDescent="0.2">
      <c r="B3" s="44"/>
    </row>
    <row r="4" spans="2:2" x14ac:dyDescent="0.2">
      <c r="B4" s="45" t="s">
        <v>25</v>
      </c>
    </row>
    <row r="5" spans="2:2" x14ac:dyDescent="0.2">
      <c r="B5" s="45" t="s">
        <v>46</v>
      </c>
    </row>
    <row r="6" spans="2:2" x14ac:dyDescent="0.2">
      <c r="B6" s="45" t="s">
        <v>49</v>
      </c>
    </row>
    <row r="7" spans="2:2" x14ac:dyDescent="0.2">
      <c r="B7" s="45" t="s">
        <v>51</v>
      </c>
    </row>
    <row r="8" spans="2:2" x14ac:dyDescent="0.2">
      <c r="B8" s="45" t="s">
        <v>26</v>
      </c>
    </row>
    <row r="9" spans="2:2" x14ac:dyDescent="0.2">
      <c r="B9" s="46" t="s">
        <v>27</v>
      </c>
    </row>
    <row r="10" spans="2:2" x14ac:dyDescent="0.2">
      <c r="B10" s="44"/>
    </row>
    <row r="11" spans="2:2" x14ac:dyDescent="0.2">
      <c r="B11" s="45" t="s">
        <v>101</v>
      </c>
    </row>
    <row r="12" spans="2:2" x14ac:dyDescent="0.2">
      <c r="B12" s="46" t="s">
        <v>127</v>
      </c>
    </row>
    <row r="13" spans="2:2" x14ac:dyDescent="0.2">
      <c r="B13" s="45" t="s">
        <v>102</v>
      </c>
    </row>
    <row r="14" spans="2:2" x14ac:dyDescent="0.2">
      <c r="B14" s="44"/>
    </row>
    <row r="15" spans="2:2" x14ac:dyDescent="0.2">
      <c r="B15" s="46" t="s">
        <v>47</v>
      </c>
    </row>
    <row r="16" spans="2:2" x14ac:dyDescent="0.2">
      <c r="B16" s="45" t="s">
        <v>28</v>
      </c>
    </row>
    <row r="17" spans="2:3" x14ac:dyDescent="0.2">
      <c r="B17" s="45" t="s">
        <v>29</v>
      </c>
    </row>
    <row r="18" spans="2:3" x14ac:dyDescent="0.2">
      <c r="B18" s="45"/>
    </row>
    <row r="19" spans="2:3" x14ac:dyDescent="0.2">
      <c r="B19" s="45"/>
    </row>
    <row r="20" spans="2:3" x14ac:dyDescent="0.2">
      <c r="B20" s="43" t="s">
        <v>110</v>
      </c>
    </row>
    <row r="21" spans="2:3" x14ac:dyDescent="0.2">
      <c r="B21" s="45"/>
    </row>
    <row r="22" spans="2:3" x14ac:dyDescent="0.2">
      <c r="B22" s="45" t="s">
        <v>111</v>
      </c>
    </row>
    <row r="23" spans="2:3" x14ac:dyDescent="0.2">
      <c r="B23" s="45"/>
    </row>
    <row r="24" spans="2:3" x14ac:dyDescent="0.2">
      <c r="B24" s="45" t="s">
        <v>2</v>
      </c>
      <c r="C24" s="7" t="s">
        <v>112</v>
      </c>
    </row>
    <row r="25" spans="2:3" x14ac:dyDescent="0.2">
      <c r="B25" s="45" t="s">
        <v>113</v>
      </c>
      <c r="C25" s="7" t="s">
        <v>114</v>
      </c>
    </row>
    <row r="26" spans="2:3" x14ac:dyDescent="0.2">
      <c r="B26" s="45"/>
    </row>
    <row r="27" spans="2:3" x14ac:dyDescent="0.2">
      <c r="B27" s="44"/>
    </row>
    <row r="28" spans="2:3" x14ac:dyDescent="0.2">
      <c r="B28" s="43" t="s">
        <v>52</v>
      </c>
    </row>
    <row r="29" spans="2:3" x14ac:dyDescent="0.2">
      <c r="B29" s="44"/>
    </row>
    <row r="30" spans="2:3" x14ac:dyDescent="0.2">
      <c r="B30" s="45" t="s">
        <v>30</v>
      </c>
    </row>
    <row r="31" spans="2:3" x14ac:dyDescent="0.2">
      <c r="B31" s="45"/>
    </row>
    <row r="32" spans="2:3" x14ac:dyDescent="0.2">
      <c r="B32" s="45" t="s">
        <v>115</v>
      </c>
    </row>
    <row r="33" spans="2:2" x14ac:dyDescent="0.2">
      <c r="B33" s="45" t="s">
        <v>116</v>
      </c>
    </row>
    <row r="34" spans="2:2" x14ac:dyDescent="0.2">
      <c r="B34" s="45"/>
    </row>
    <row r="35" spans="2:2" x14ac:dyDescent="0.2">
      <c r="B35" s="44"/>
    </row>
    <row r="36" spans="2:2" x14ac:dyDescent="0.2">
      <c r="B36" s="43" t="s">
        <v>31</v>
      </c>
    </row>
    <row r="37" spans="2:2" x14ac:dyDescent="0.2">
      <c r="B37" s="44"/>
    </row>
    <row r="38" spans="2:2" x14ac:dyDescent="0.2">
      <c r="B38" s="45" t="s">
        <v>103</v>
      </c>
    </row>
    <row r="39" spans="2:2" x14ac:dyDescent="0.2">
      <c r="B39" s="46" t="s">
        <v>128</v>
      </c>
    </row>
    <row r="40" spans="2:2" x14ac:dyDescent="0.2">
      <c r="B40" s="45" t="s">
        <v>70</v>
      </c>
    </row>
    <row r="41" spans="2:2" x14ac:dyDescent="0.2">
      <c r="B41" s="45" t="s">
        <v>109</v>
      </c>
    </row>
    <row r="44" spans="2:2" ht="10.5" x14ac:dyDescent="0.25">
      <c r="B44" s="10" t="s">
        <v>16</v>
      </c>
    </row>
    <row r="46" spans="2:2" x14ac:dyDescent="0.2">
      <c r="B46" s="7" t="s">
        <v>50</v>
      </c>
    </row>
    <row r="47" spans="2:2" x14ac:dyDescent="0.2">
      <c r="B47" s="7" t="s">
        <v>60</v>
      </c>
    </row>
    <row r="50" spans="2:2" ht="10.5" x14ac:dyDescent="0.25">
      <c r="B50" s="10" t="s">
        <v>40</v>
      </c>
    </row>
    <row r="52" spans="2:2" ht="9.9499999999999993" x14ac:dyDescent="0.2">
      <c r="B52" s="7" t="s">
        <v>104</v>
      </c>
    </row>
    <row r="55" spans="2:2" x14ac:dyDescent="0.2">
      <c r="B55" s="10" t="s">
        <v>41</v>
      </c>
    </row>
    <row r="57" spans="2:2" x14ac:dyDescent="0.2">
      <c r="B57" s="7" t="s">
        <v>61</v>
      </c>
    </row>
    <row r="58" spans="2:2" x14ac:dyDescent="0.2">
      <c r="B58" s="7" t="s">
        <v>105</v>
      </c>
    </row>
    <row r="61" spans="2:2" x14ac:dyDescent="0.2">
      <c r="B61" s="10" t="s">
        <v>53</v>
      </c>
    </row>
    <row r="63" spans="2:2" x14ac:dyDescent="0.2">
      <c r="B63" s="7" t="s">
        <v>54</v>
      </c>
    </row>
    <row r="64" spans="2:2" x14ac:dyDescent="0.2">
      <c r="B64" s="7" t="s">
        <v>55</v>
      </c>
    </row>
    <row r="65" spans="2:2" x14ac:dyDescent="0.2">
      <c r="B65" s="7" t="s">
        <v>106</v>
      </c>
    </row>
    <row r="66" spans="2:2" x14ac:dyDescent="0.2">
      <c r="B66" s="7" t="s">
        <v>107</v>
      </c>
    </row>
    <row r="69" spans="2:2" x14ac:dyDescent="0.2">
      <c r="B69" s="10" t="s">
        <v>56</v>
      </c>
    </row>
    <row r="71" spans="2:2" x14ac:dyDescent="0.2">
      <c r="B71" s="7" t="s">
        <v>54</v>
      </c>
    </row>
    <row r="72" spans="2:2" x14ac:dyDescent="0.2">
      <c r="B72" s="45" t="s">
        <v>57</v>
      </c>
    </row>
    <row r="73" spans="2:2" x14ac:dyDescent="0.2">
      <c r="B73" s="7" t="s">
        <v>58</v>
      </c>
    </row>
    <row r="74" spans="2:2" x14ac:dyDescent="0.2">
      <c r="B74" s="7" t="s">
        <v>71</v>
      </c>
    </row>
  </sheetData>
  <sheetProtection algorithmName="SHA-512" hashValue="N6uB/0bYfms/DE1vnOtOxIUPU+xU6WlvZQDUX7ZSglyDcniqCixHzdGI1tH1O+J/LmuJ3zjnS0jxHq20DeBaRA==" saltValue="B7jIKBL0XrLdmi2lBsrHi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G16"/>
  <sheetViews>
    <sheetView workbookViewId="0">
      <selection activeCell="D15" sqref="D15"/>
    </sheetView>
  </sheetViews>
  <sheetFormatPr defaultColWidth="9.33203125" defaultRowHeight="11.25" x14ac:dyDescent="0.2"/>
  <cols>
    <col min="1" max="1" width="3.83203125" style="7" customWidth="1"/>
    <col min="2" max="2" width="20.6640625" style="7" bestFit="1" customWidth="1"/>
    <col min="3" max="3" width="31.5" style="7" bestFit="1" customWidth="1"/>
    <col min="4" max="4" width="9.33203125" style="7" customWidth="1"/>
    <col min="5" max="16384" width="9.33203125" style="7"/>
  </cols>
  <sheetData>
    <row r="9" spans="2:7" x14ac:dyDescent="0.2">
      <c r="B9" s="9" t="s">
        <v>9</v>
      </c>
      <c r="C9" s="58"/>
      <c r="D9" s="59"/>
      <c r="E9" s="59"/>
      <c r="F9" s="60"/>
      <c r="G9" s="8" t="str">
        <f>IF(C9="","Please input your company name.","")</f>
        <v>Please input your company name.</v>
      </c>
    </row>
    <row r="10" spans="2:7" x14ac:dyDescent="0.2">
      <c r="B10" s="9" t="s">
        <v>18</v>
      </c>
      <c r="C10" s="55" t="s">
        <v>22</v>
      </c>
      <c r="D10" s="56"/>
      <c r="E10" s="56"/>
      <c r="F10" s="57"/>
    </row>
    <row r="11" spans="2:7" x14ac:dyDescent="0.2">
      <c r="B11" s="9" t="s">
        <v>19</v>
      </c>
      <c r="C11" s="55" t="s">
        <v>23</v>
      </c>
      <c r="D11" s="56"/>
      <c r="E11" s="56"/>
      <c r="F11" s="57"/>
    </row>
    <row r="12" spans="2:7" x14ac:dyDescent="0.2">
      <c r="B12" s="9" t="s">
        <v>20</v>
      </c>
      <c r="C12" s="55" t="s">
        <v>21</v>
      </c>
      <c r="D12" s="56"/>
      <c r="E12" s="56"/>
      <c r="F12" s="57"/>
    </row>
    <row r="14" spans="2:7" x14ac:dyDescent="0.2">
      <c r="B14" s="6" t="s">
        <v>3</v>
      </c>
      <c r="C14" s="6" t="s">
        <v>0</v>
      </c>
      <c r="D14" s="6" t="s">
        <v>10</v>
      </c>
    </row>
    <row r="15" spans="2:7" x14ac:dyDescent="0.2">
      <c r="B15" s="1" t="s">
        <v>63</v>
      </c>
      <c r="C15" s="25" t="s">
        <v>64</v>
      </c>
      <c r="D15" s="39"/>
      <c r="E15" s="8" t="str">
        <f t="shared" ref="E15:E16" si="0">IF(D15="","Please confirm whether you are bidding on this lot.","")</f>
        <v>Please confirm whether you are bidding on this lot.</v>
      </c>
    </row>
    <row r="16" spans="2:7" x14ac:dyDescent="0.2">
      <c r="B16" s="1" t="s">
        <v>65</v>
      </c>
      <c r="C16" s="25" t="s">
        <v>66</v>
      </c>
      <c r="D16" s="39"/>
      <c r="E16" s="8" t="str">
        <f t="shared" si="0"/>
        <v>Please confirm whether you are bidding on this lot.</v>
      </c>
    </row>
  </sheetData>
  <sheetProtection algorithmName="SHA-512" hashValue="F9ydmiiyEUFaZjuwvxK5QzXnmlS7hHRgdgs4w5JtyvC7/sN3O0EHOC1vZtfHDPnohGJZxYoz6HxpzX3svcHBnA==" saltValue="sflegyEjh+d/6TZ3pCowFg==" spinCount="100000" sheet="1" objects="1" scenarios="1"/>
  <mergeCells count="4">
    <mergeCell ref="C11:F11"/>
    <mergeCell ref="C12:F12"/>
    <mergeCell ref="C10:F10"/>
    <mergeCell ref="C9:F9"/>
  </mergeCells>
  <conditionalFormatting sqref="C9 D15:D16">
    <cfRule type="expression" dxfId="8" priority="2">
      <formula>C9=""</formula>
    </cfRule>
  </conditionalFormatting>
  <dataValidations count="1">
    <dataValidation type="list" allowBlank="1" showInputMessage="1" showErrorMessage="1" sqref="D15:D16"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7CD7-4B9D-487E-904C-9B257BF1E248}">
  <sheetPr codeName="Sheet3">
    <tabColor rgb="FF185C37"/>
  </sheetPr>
  <dimension ref="B2:I22"/>
  <sheetViews>
    <sheetView workbookViewId="0">
      <selection activeCell="H5" sqref="H5"/>
    </sheetView>
  </sheetViews>
  <sheetFormatPr defaultColWidth="9.33203125" defaultRowHeight="11.25" x14ac:dyDescent="0.2"/>
  <cols>
    <col min="1" max="1" width="3.83203125" style="7" customWidth="1"/>
    <col min="2" max="2" width="9.6640625" style="7" customWidth="1"/>
    <col min="3" max="3" width="41.5" style="7" bestFit="1" customWidth="1"/>
    <col min="4" max="4" width="21.6640625" style="7" bestFit="1" customWidth="1"/>
    <col min="5" max="5" width="41.5" style="7" bestFit="1" customWidth="1"/>
    <col min="6" max="6" width="26.83203125" style="7" bestFit="1" customWidth="1"/>
    <col min="7" max="7" width="20.83203125" style="7" bestFit="1" customWidth="1"/>
    <col min="8" max="8" width="19.6640625" style="7" bestFit="1" customWidth="1"/>
    <col min="9" max="9" width="9.33203125" style="7" customWidth="1"/>
    <col min="10" max="16384" width="9.33203125" style="7"/>
  </cols>
  <sheetData>
    <row r="2" spans="2:9" x14ac:dyDescent="0.2">
      <c r="B2" s="10" t="s">
        <v>17</v>
      </c>
    </row>
    <row r="4" spans="2:9" ht="33.75" x14ac:dyDescent="0.2">
      <c r="B4" s="4" t="s">
        <v>3</v>
      </c>
      <c r="C4" s="16" t="s">
        <v>0</v>
      </c>
      <c r="D4" s="16" t="s">
        <v>4</v>
      </c>
      <c r="E4" s="16" t="s">
        <v>13</v>
      </c>
      <c r="F4" s="5" t="s">
        <v>1</v>
      </c>
      <c r="G4" s="5" t="s">
        <v>5</v>
      </c>
      <c r="H4" s="5" t="s">
        <v>85</v>
      </c>
    </row>
    <row r="5" spans="2:9" x14ac:dyDescent="0.2">
      <c r="B5" s="21" t="s">
        <v>63</v>
      </c>
      <c r="C5" s="22" t="s">
        <v>64</v>
      </c>
      <c r="D5" s="33" t="s">
        <v>86</v>
      </c>
      <c r="E5" s="3" t="s">
        <v>67</v>
      </c>
      <c r="F5" s="2" t="s">
        <v>2</v>
      </c>
      <c r="G5" s="2" t="s">
        <v>67</v>
      </c>
      <c r="H5" s="40"/>
      <c r="I5" s="8" t="str">
        <f>IF(AND(VLOOKUP(B5,'iCover Sheet'!$B$15:$D$16,3,0)="Yes",H5=""),"Please populate yellow cell",IF(AND(VLOOKUP(B5,'iCover Sheet'!$B$15:$D$16,3,0)&lt;&gt;"Yes",AND(H5&lt;&gt;"",ISNUMBER(H5))),"Please do not populate grey cells",""))</f>
        <v/>
      </c>
    </row>
    <row r="6" spans="2:9" x14ac:dyDescent="0.2">
      <c r="B6" s="26" t="s">
        <v>65</v>
      </c>
      <c r="C6" s="3" t="s">
        <v>66</v>
      </c>
      <c r="D6" s="33" t="s">
        <v>98</v>
      </c>
      <c r="E6" s="3" t="s">
        <v>84</v>
      </c>
      <c r="F6" s="2" t="s">
        <v>2</v>
      </c>
      <c r="G6" s="2" t="s">
        <v>48</v>
      </c>
      <c r="H6" s="41"/>
      <c r="I6" s="8" t="str">
        <f>IF(AND(VLOOKUP(B6,'iCover Sheet'!$B$15:$D$16,3,0)="Yes",H6=""),"Please populate yellow cell",IF(AND(VLOOKUP(B6,'iCover Sheet'!$B$15:$D$16,3,0)&lt;&gt;"Yes",AND(H6&lt;&gt;"",ISNUMBER(H6))),"Please do not populate grey cells",""))</f>
        <v/>
      </c>
    </row>
    <row r="9" spans="2:9" x14ac:dyDescent="0.2">
      <c r="B9" s="10" t="s">
        <v>77</v>
      </c>
    </row>
    <row r="11" spans="2:9" ht="33.75" x14ac:dyDescent="0.2">
      <c r="B11" s="16" t="s">
        <v>3</v>
      </c>
      <c r="C11" s="16" t="s">
        <v>0</v>
      </c>
      <c r="D11" s="16" t="s">
        <v>4</v>
      </c>
      <c r="E11" s="16" t="s">
        <v>76</v>
      </c>
      <c r="F11" s="16" t="s">
        <v>1</v>
      </c>
      <c r="G11" s="16" t="s">
        <v>5</v>
      </c>
      <c r="H11" s="5" t="s">
        <v>85</v>
      </c>
    </row>
    <row r="12" spans="2:9" ht="22.5" x14ac:dyDescent="0.2">
      <c r="B12" s="47" t="s">
        <v>126</v>
      </c>
      <c r="C12" s="48" t="s">
        <v>117</v>
      </c>
      <c r="D12" s="49" t="s">
        <v>118</v>
      </c>
      <c r="E12" s="50" t="s">
        <v>119</v>
      </c>
      <c r="F12" s="51" t="s">
        <v>94</v>
      </c>
      <c r="G12" s="52" t="s">
        <v>93</v>
      </c>
      <c r="H12" s="53" t="s">
        <v>95</v>
      </c>
    </row>
    <row r="13" spans="2:9" ht="22.5" x14ac:dyDescent="0.2">
      <c r="B13" s="47" t="s">
        <v>126</v>
      </c>
      <c r="C13" s="48" t="s">
        <v>117</v>
      </c>
      <c r="D13" s="47" t="s">
        <v>120</v>
      </c>
      <c r="E13" s="48" t="s">
        <v>121</v>
      </c>
      <c r="F13" s="51" t="s">
        <v>94</v>
      </c>
      <c r="G13" s="52" t="s">
        <v>93</v>
      </c>
      <c r="H13" s="53" t="s">
        <v>95</v>
      </c>
    </row>
    <row r="14" spans="2:9" ht="22.5" x14ac:dyDescent="0.2">
      <c r="B14" s="47" t="s">
        <v>126</v>
      </c>
      <c r="C14" s="48" t="s">
        <v>117</v>
      </c>
      <c r="D14" s="49" t="s">
        <v>122</v>
      </c>
      <c r="E14" s="48" t="s">
        <v>123</v>
      </c>
      <c r="F14" s="51" t="s">
        <v>94</v>
      </c>
      <c r="G14" s="54" t="s">
        <v>93</v>
      </c>
      <c r="H14" s="53" t="s">
        <v>95</v>
      </c>
    </row>
    <row r="15" spans="2:9" ht="45" x14ac:dyDescent="0.2">
      <c r="B15" s="47" t="s">
        <v>126</v>
      </c>
      <c r="C15" s="48" t="s">
        <v>117</v>
      </c>
      <c r="D15" s="49" t="s">
        <v>75</v>
      </c>
      <c r="E15" s="48" t="s">
        <v>124</v>
      </c>
      <c r="F15" s="51" t="s">
        <v>2</v>
      </c>
      <c r="G15" s="52" t="s">
        <v>48</v>
      </c>
      <c r="H15" s="52" t="s">
        <v>125</v>
      </c>
    </row>
    <row r="16" spans="2:9" x14ac:dyDescent="0.2">
      <c r="B16" s="14" t="s">
        <v>63</v>
      </c>
      <c r="C16" s="15" t="s">
        <v>64</v>
      </c>
      <c r="D16" s="14" t="s">
        <v>86</v>
      </c>
      <c r="E16" s="15" t="s">
        <v>64</v>
      </c>
      <c r="F16" s="14" t="s">
        <v>2</v>
      </c>
      <c r="G16" s="14" t="s">
        <v>93</v>
      </c>
      <c r="H16" s="28" t="s">
        <v>95</v>
      </c>
    </row>
    <row r="17" spans="2:8" x14ac:dyDescent="0.2">
      <c r="B17" s="29" t="s">
        <v>65</v>
      </c>
      <c r="C17" s="31" t="s">
        <v>66</v>
      </c>
      <c r="D17" s="14" t="s">
        <v>87</v>
      </c>
      <c r="E17" s="15" t="s">
        <v>78</v>
      </c>
      <c r="F17" s="14" t="s">
        <v>2</v>
      </c>
      <c r="G17" s="14" t="s">
        <v>93</v>
      </c>
      <c r="H17" s="28" t="s">
        <v>95</v>
      </c>
    </row>
    <row r="18" spans="2:8" x14ac:dyDescent="0.2">
      <c r="B18" s="30" t="s">
        <v>65</v>
      </c>
      <c r="C18" s="32" t="s">
        <v>66</v>
      </c>
      <c r="D18" s="14" t="s">
        <v>88</v>
      </c>
      <c r="E18" s="15" t="s">
        <v>79</v>
      </c>
      <c r="F18" s="14" t="s">
        <v>2</v>
      </c>
      <c r="G18" s="14" t="s">
        <v>93</v>
      </c>
      <c r="H18" s="28" t="s">
        <v>95</v>
      </c>
    </row>
    <row r="19" spans="2:8" x14ac:dyDescent="0.2">
      <c r="B19" s="30" t="s">
        <v>65</v>
      </c>
      <c r="C19" s="32" t="s">
        <v>66</v>
      </c>
      <c r="D19" s="14" t="s">
        <v>89</v>
      </c>
      <c r="E19" s="15" t="s">
        <v>80</v>
      </c>
      <c r="F19" s="14" t="s">
        <v>2</v>
      </c>
      <c r="G19" s="14" t="s">
        <v>93</v>
      </c>
      <c r="H19" s="28" t="s">
        <v>95</v>
      </c>
    </row>
    <row r="20" spans="2:8" x14ac:dyDescent="0.2">
      <c r="B20" s="30" t="s">
        <v>65</v>
      </c>
      <c r="C20" s="32" t="s">
        <v>66</v>
      </c>
      <c r="D20" s="14" t="s">
        <v>90</v>
      </c>
      <c r="E20" s="15" t="s">
        <v>81</v>
      </c>
      <c r="F20" s="14" t="s">
        <v>94</v>
      </c>
      <c r="G20" s="14" t="s">
        <v>93</v>
      </c>
      <c r="H20" s="28" t="s">
        <v>95</v>
      </c>
    </row>
    <row r="21" spans="2:8" x14ac:dyDescent="0.2">
      <c r="B21" s="30" t="s">
        <v>65</v>
      </c>
      <c r="C21" s="32" t="s">
        <v>66</v>
      </c>
      <c r="D21" s="14" t="s">
        <v>91</v>
      </c>
      <c r="E21" s="15" t="s">
        <v>82</v>
      </c>
      <c r="F21" s="14" t="s">
        <v>94</v>
      </c>
      <c r="G21" s="14" t="s">
        <v>93</v>
      </c>
      <c r="H21" s="28" t="s">
        <v>95</v>
      </c>
    </row>
    <row r="22" spans="2:8" x14ac:dyDescent="0.2">
      <c r="B22" s="19" t="s">
        <v>65</v>
      </c>
      <c r="C22" s="20" t="s">
        <v>66</v>
      </c>
      <c r="D22" s="14" t="s">
        <v>92</v>
      </c>
      <c r="E22" s="15" t="s">
        <v>83</v>
      </c>
      <c r="F22" s="14" t="s">
        <v>2</v>
      </c>
      <c r="G22" s="14" t="s">
        <v>93</v>
      </c>
      <c r="H22" s="28" t="s">
        <v>95</v>
      </c>
    </row>
  </sheetData>
  <sheetProtection algorithmName="SHA-512" hashValue="eMPFWkZPmFKTeEdx6Tnu+LMWoKr78wvlVao0pliJcgcNnRMFfDXQVLH+vYUYkCwOYaeOOAwJMfELvdooGhri/w==" saltValue="fp7xmlQcxe2H7vTlQ3Cc6Q==" spinCount="100000" sheet="1" objects="1" scenarios="1"/>
  <conditionalFormatting sqref="H5:H6">
    <cfRule type="expression" dxfId="7" priority="20">
      <formula>H5=""</formula>
    </cfRule>
  </conditionalFormatting>
  <dataValidations count="2">
    <dataValidation type="custom" allowBlank="1" showInputMessage="1" showErrorMessage="1" errorTitle="Input Error" error="Value input must be greater than zero and to no more than two decimal places." sqref="H5" xr:uid="{C6101834-BB7D-4E30-A9AA-54F88F3BCDD8}">
      <formula1>AND(ISNUMBER(H5),H5&gt;0,OR(IF(ISERROR(FIND(".",H5)),LEN(H5)&gt;0,LEN(MID(H5,FIND(".",H5)+1,25))&lt;3)))</formula1>
    </dataValidation>
    <dataValidation type="custom" allowBlank="1" showInputMessage="1" showErrorMessage="1" errorTitle="Input Error" error="Value input must be greater than zero and to no more than two decimal places." sqref="H6" xr:uid="{4FC7C2B0-14EA-453A-A5E0-A7BB370825EA}">
      <formula1>AND(ISNUMBER(H6),H6&gt;0,OR(IF(ISERROR(FIND(".",H6)),LEN(H6)&gt;0,LEN(MID(H6,FIND(".",H6)+1,25))&lt;5)))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9" id="{00000000-000E-0000-0200-000001000000}">
            <xm:f>VLOOKUP($B18,'iCover Sheet'!$B$15:$D$16,3,0)&lt;&gt;"Yes"</xm:f>
            <x14:dxf>
              <font>
                <color theme="0" tint="-0.24994659260841701"/>
              </font>
            </x14:dxf>
          </x14:cfRule>
          <xm:sqref>B18:C22</xm:sqref>
        </x14:conditionalFormatting>
        <x14:conditionalFormatting xmlns:xm="http://schemas.microsoft.com/office/excel/2006/main">
          <x14:cfRule type="expression" priority="16" id="{CAECA965-86E7-42E0-AE3B-43724086D0D9}">
            <xm:f>VLOOKUP($B5,'iCover Sheet'!$B$15:$D$16,3,0)&lt;&gt;"Yes"</xm:f>
            <x14:dxf>
              <fill>
                <patternFill>
                  <bgColor theme="0" tint="-0.24994659260841701"/>
                </patternFill>
              </fill>
            </x14:dxf>
          </x14:cfRule>
          <xm:sqref>B5:H6 B16:H22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EB48B-0F1E-41C9-8AD6-9A6DEEB9003B}">
  <sheetPr codeName="Sheet4">
    <tabColor rgb="FF185C37"/>
  </sheetPr>
  <dimension ref="B2:E9"/>
  <sheetViews>
    <sheetView workbookViewId="0">
      <selection activeCell="E37" sqref="E37"/>
    </sheetView>
  </sheetViews>
  <sheetFormatPr defaultColWidth="9.33203125" defaultRowHeight="11.25" x14ac:dyDescent="0.2"/>
  <cols>
    <col min="1" max="1" width="3.83203125" style="7" customWidth="1"/>
    <col min="2" max="2" width="13.5" style="7" customWidth="1"/>
    <col min="3" max="16384" width="9.33203125" style="7"/>
  </cols>
  <sheetData>
    <row r="2" spans="2:5" x14ac:dyDescent="0.2">
      <c r="B2" s="10" t="s">
        <v>73</v>
      </c>
    </row>
    <row r="4" spans="2:5" ht="22.5" x14ac:dyDescent="0.2">
      <c r="B4" s="5" t="s">
        <v>33</v>
      </c>
      <c r="C4" s="11" t="s">
        <v>68</v>
      </c>
      <c r="D4" s="11" t="s">
        <v>69</v>
      </c>
    </row>
    <row r="5" spans="2:5" x14ac:dyDescent="0.2">
      <c r="B5" s="1" t="s">
        <v>34</v>
      </c>
      <c r="C5" s="42"/>
      <c r="D5" s="42"/>
      <c r="E5" s="8" t="str">
        <f t="array" ref="E5">IF(SUM(TRANSPOSE('iCover Sheet'!$D$15:$D$16&lt;&gt;"Yes")*(C5:D5&lt;&gt;"")),"Please do not populate grey cells",IF(SUM(TRANSPOSE('iCover Sheet'!$D$15:$D$16="Yes")*(C5:D5="")),"Please populate yellow cell(s)",""))</f>
        <v/>
      </c>
    </row>
    <row r="6" spans="2:5" x14ac:dyDescent="0.2">
      <c r="B6" s="1" t="s">
        <v>35</v>
      </c>
      <c r="C6" s="42"/>
      <c r="D6" s="42"/>
      <c r="E6" s="8" t="str">
        <f t="array" ref="E6">IF(SUM(TRANSPOSE('iCover Sheet'!$D$15:$D$16&lt;&gt;"Yes")*(C6:D6&lt;&gt;"")),"Please do not populate grey cells",IF(SUM(TRANSPOSE('iCover Sheet'!$D$15:$D$16="Yes")*(C6:D6="")),"Please populate yellow cell(s)",""))</f>
        <v/>
      </c>
    </row>
    <row r="7" spans="2:5" x14ac:dyDescent="0.2">
      <c r="B7" s="1" t="s">
        <v>36</v>
      </c>
      <c r="C7" s="42"/>
      <c r="D7" s="42"/>
      <c r="E7" s="8" t="str">
        <f t="array" ref="E7">IF(SUM(TRANSPOSE('iCover Sheet'!$D$15:$D$16&lt;&gt;"Yes")*(C7:D7&lt;&gt;"")),"Please do not populate grey cells",IF(SUM(TRANSPOSE('iCover Sheet'!$D$15:$D$16="Yes")*(C7:D7="")),"Please populate yellow cell(s)",""))</f>
        <v/>
      </c>
    </row>
    <row r="8" spans="2:5" x14ac:dyDescent="0.2">
      <c r="B8" s="1" t="s">
        <v>37</v>
      </c>
      <c r="C8" s="42"/>
      <c r="D8" s="42"/>
      <c r="E8" s="8" t="str">
        <f t="array" ref="E8">IF(SUM(TRANSPOSE('iCover Sheet'!$D$15:$D$16&lt;&gt;"Yes")*(C8:D8&lt;&gt;"")),"Please do not populate grey cells",IF(SUM(TRANSPOSE('iCover Sheet'!$D$15:$D$16="Yes")*(C8:D8="")),"Please populate yellow cell(s)",""))</f>
        <v/>
      </c>
    </row>
    <row r="9" spans="2:5" x14ac:dyDescent="0.2">
      <c r="B9" s="7" t="s">
        <v>108</v>
      </c>
    </row>
  </sheetData>
  <sheetProtection algorithmName="SHA-512" hashValue="mBE6gBfFMKo8FhQ9qWCp6J8XV8dWa9dRtdaO4fNTPdPRJdAMayTeFWvJK4XdEoUs/PhMeYyXc5B9GA1F/mdxlA==" saltValue="LREk6SGkYY9KUsw+sr9GEA==" spinCount="100000" sheet="1" objects="1" scenarios="1"/>
  <conditionalFormatting sqref="C5:D8">
    <cfRule type="expression" dxfId="4" priority="17">
      <formula>C5=""</formula>
    </cfRule>
  </conditionalFormatting>
  <dataValidations count="1">
    <dataValidation type="custom" allowBlank="1" showInputMessage="1" showErrorMessage="1" errorTitle="Input Error" error="Value input must be greater than zero and to no more than two decimal places." sqref="C5:D8" xr:uid="{6C9F54DE-CF07-4999-9307-178FBF924952}">
      <formula1>AND(ISNUMBER(C5),C5&gt;0,OR(IF(ISERROR(FIND(".",C5)),LEN(C5)&gt;0,LEN(MID(C5,FIND(".",C5)+1,25))&lt;5)))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4B1A9977-673C-4713-869D-ECFD5E52DA14}">
            <xm:f>VLOOKUP(RIGHT(C$4,2),'iCover Sheet'!$B$15:$D$16,3,0)&lt;&gt;"Yes"</xm:f>
            <x14:dxf>
              <fill>
                <patternFill>
                  <bgColor theme="0" tint="-0.24994659260841701"/>
                </patternFill>
              </fill>
            </x14:dxf>
          </x14:cfRule>
          <xm:sqref>C5:D8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5">
    <tabColor rgb="FFC00000"/>
  </sheetPr>
  <dimension ref="B2:K19"/>
  <sheetViews>
    <sheetView workbookViewId="0">
      <selection activeCell="J6" sqref="J6"/>
    </sheetView>
  </sheetViews>
  <sheetFormatPr defaultColWidth="9.33203125" defaultRowHeight="11.25" x14ac:dyDescent="0.2"/>
  <cols>
    <col min="1" max="1" width="3.83203125" style="7" customWidth="1"/>
    <col min="2" max="2" width="7" style="7" bestFit="1" customWidth="1"/>
    <col min="3" max="3" width="9.6640625" style="7" bestFit="1" customWidth="1"/>
    <col min="4" max="4" width="41.5" style="7" bestFit="1" customWidth="1"/>
    <col min="5" max="5" width="21.6640625" style="7" bestFit="1" customWidth="1"/>
    <col min="6" max="6" width="42.1640625" style="7" bestFit="1" customWidth="1"/>
    <col min="7" max="7" width="41.5" style="7" bestFit="1" customWidth="1"/>
    <col min="8" max="8" width="26.83203125" style="7" bestFit="1" customWidth="1"/>
    <col min="9" max="9" width="34.5" style="7" bestFit="1" customWidth="1"/>
    <col min="10" max="10" width="13.33203125" style="7" customWidth="1"/>
    <col min="11" max="11" width="13.6640625" style="7" bestFit="1" customWidth="1"/>
    <col min="12" max="16384" width="9.33203125" style="7"/>
  </cols>
  <sheetData>
    <row r="2" spans="2:11" x14ac:dyDescent="0.2">
      <c r="B2" s="10" t="s">
        <v>38</v>
      </c>
    </row>
    <row r="4" spans="2:11" ht="33.75" x14ac:dyDescent="0.2">
      <c r="B4" s="16" t="s">
        <v>97</v>
      </c>
      <c r="C4" s="5" t="s">
        <v>3</v>
      </c>
      <c r="D4" s="5" t="s">
        <v>0</v>
      </c>
      <c r="E4" s="5" t="s">
        <v>4</v>
      </c>
      <c r="F4" s="5" t="s">
        <v>76</v>
      </c>
      <c r="G4" s="5" t="s">
        <v>13</v>
      </c>
      <c r="H4" s="5" t="s">
        <v>1</v>
      </c>
      <c r="I4" s="5" t="s">
        <v>5</v>
      </c>
      <c r="J4" s="5" t="s">
        <v>96</v>
      </c>
      <c r="K4" s="5" t="s">
        <v>62</v>
      </c>
    </row>
    <row r="5" spans="2:11" ht="45" x14ac:dyDescent="0.2">
      <c r="B5" s="2" t="str">
        <f>T(VLOOKUP(C5,'iCover Sheet'!$B$15:$D$16,3,0))</f>
        <v/>
      </c>
      <c r="C5" s="17" t="s">
        <v>63</v>
      </c>
      <c r="D5" s="18" t="s">
        <v>64</v>
      </c>
      <c r="E5" s="2" t="s">
        <v>86</v>
      </c>
      <c r="F5" s="12" t="s">
        <v>64</v>
      </c>
      <c r="G5" s="38" t="s">
        <v>100</v>
      </c>
      <c r="H5" s="2" t="s">
        <v>2</v>
      </c>
      <c r="I5" s="2" t="s">
        <v>67</v>
      </c>
      <c r="J5" s="13">
        <f>'iService Rates'!H5</f>
        <v>0</v>
      </c>
      <c r="K5" s="36">
        <v>0.9</v>
      </c>
    </row>
    <row r="6" spans="2:11" ht="45" x14ac:dyDescent="0.2">
      <c r="B6" s="2" t="str">
        <f>T(VLOOKUP(C6,'iCover Sheet'!$B$15:$D$16,3,0))</f>
        <v/>
      </c>
      <c r="C6" s="21" t="s">
        <v>65</v>
      </c>
      <c r="D6" s="27" t="s">
        <v>66</v>
      </c>
      <c r="E6" s="35" t="s">
        <v>98</v>
      </c>
      <c r="F6" s="37" t="str">
        <f>'iService Rates'!E17&amp;CHAR(10)&amp;'iService Rates'!E18&amp;CHAR(10)&amp;'iService Rates'!E19&amp;CHAR(10)&amp;'iService Rates'!E22</f>
        <v>Full-Service Restaurant
Deli / Coffee Bar
24-hour Catering Services (Food and Beverages)
Retail Services / Convenience Store</v>
      </c>
      <c r="G6" s="12" t="s">
        <v>84</v>
      </c>
      <c r="H6" s="2" t="s">
        <v>2</v>
      </c>
      <c r="I6" s="2" t="s">
        <v>48</v>
      </c>
      <c r="J6" s="24">
        <f>'iService Rates'!H6</f>
        <v>0</v>
      </c>
      <c r="K6" s="36">
        <v>0.9</v>
      </c>
    </row>
    <row r="9" spans="2:11" x14ac:dyDescent="0.2">
      <c r="B9" s="10" t="s">
        <v>74</v>
      </c>
    </row>
    <row r="11" spans="2:11" ht="33.75" x14ac:dyDescent="0.2">
      <c r="B11" s="16" t="s">
        <v>97</v>
      </c>
      <c r="C11" s="5" t="s">
        <v>3</v>
      </c>
      <c r="D11" s="5" t="s">
        <v>0</v>
      </c>
      <c r="E11" s="5" t="s">
        <v>4</v>
      </c>
      <c r="F11" s="5" t="s">
        <v>76</v>
      </c>
      <c r="G11" s="5" t="s">
        <v>13</v>
      </c>
      <c r="H11" s="5" t="s">
        <v>1</v>
      </c>
      <c r="I11" s="5" t="s">
        <v>5</v>
      </c>
      <c r="J11" s="16" t="s">
        <v>32</v>
      </c>
      <c r="K11" s="5" t="s">
        <v>62</v>
      </c>
    </row>
    <row r="12" spans="2:11" x14ac:dyDescent="0.2">
      <c r="B12" s="2" t="str">
        <f>T(VLOOKUP(C12,'iCover Sheet'!$B$15:$D$16,3,0))</f>
        <v/>
      </c>
      <c r="C12" s="14" t="s">
        <v>63</v>
      </c>
      <c r="D12" s="15" t="s">
        <v>64</v>
      </c>
      <c r="E12" s="14" t="s">
        <v>75</v>
      </c>
      <c r="F12" s="15" t="s">
        <v>34</v>
      </c>
      <c r="G12" s="15" t="s">
        <v>34</v>
      </c>
      <c r="H12" s="14" t="s">
        <v>2</v>
      </c>
      <c r="I12" s="14" t="s">
        <v>48</v>
      </c>
      <c r="J12" s="23">
        <f>'iBillable Works'!C5</f>
        <v>0</v>
      </c>
      <c r="K12" s="34">
        <v>2.5000000000000001E-2</v>
      </c>
    </row>
    <row r="13" spans="2:11" x14ac:dyDescent="0.2">
      <c r="B13" s="2" t="str">
        <f>T(VLOOKUP(C13,'iCover Sheet'!$B$15:$D$16,3,0))</f>
        <v/>
      </c>
      <c r="C13" s="14" t="s">
        <v>63</v>
      </c>
      <c r="D13" s="15" t="s">
        <v>64</v>
      </c>
      <c r="E13" s="14" t="s">
        <v>75</v>
      </c>
      <c r="F13" s="15" t="s">
        <v>35</v>
      </c>
      <c r="G13" s="15" t="s">
        <v>35</v>
      </c>
      <c r="H13" s="14" t="s">
        <v>2</v>
      </c>
      <c r="I13" s="14" t="s">
        <v>48</v>
      </c>
      <c r="J13" s="23">
        <f>'iBillable Works'!C6</f>
        <v>0</v>
      </c>
      <c r="K13" s="34">
        <v>2.5000000000000001E-2</v>
      </c>
    </row>
    <row r="14" spans="2:11" x14ac:dyDescent="0.2">
      <c r="B14" s="2" t="str">
        <f>T(VLOOKUP(C14,'iCover Sheet'!$B$15:$D$16,3,0))</f>
        <v/>
      </c>
      <c r="C14" s="14" t="s">
        <v>63</v>
      </c>
      <c r="D14" s="15" t="s">
        <v>64</v>
      </c>
      <c r="E14" s="14" t="s">
        <v>75</v>
      </c>
      <c r="F14" s="15" t="s">
        <v>36</v>
      </c>
      <c r="G14" s="15" t="s">
        <v>36</v>
      </c>
      <c r="H14" s="14" t="s">
        <v>2</v>
      </c>
      <c r="I14" s="14" t="s">
        <v>48</v>
      </c>
      <c r="J14" s="23">
        <f>'iBillable Works'!C7</f>
        <v>0</v>
      </c>
      <c r="K14" s="34">
        <v>2.5000000000000001E-2</v>
      </c>
    </row>
    <row r="15" spans="2:11" x14ac:dyDescent="0.2">
      <c r="B15" s="2" t="str">
        <f>T(VLOOKUP(C15,'iCover Sheet'!$B$15:$D$16,3,0))</f>
        <v/>
      </c>
      <c r="C15" s="14" t="s">
        <v>63</v>
      </c>
      <c r="D15" s="15" t="s">
        <v>64</v>
      </c>
      <c r="E15" s="14" t="s">
        <v>75</v>
      </c>
      <c r="F15" s="15" t="s">
        <v>37</v>
      </c>
      <c r="G15" s="15" t="s">
        <v>37</v>
      </c>
      <c r="H15" s="14" t="s">
        <v>2</v>
      </c>
      <c r="I15" s="14" t="s">
        <v>48</v>
      </c>
      <c r="J15" s="23">
        <f>'iBillable Works'!C8</f>
        <v>0</v>
      </c>
      <c r="K15" s="34">
        <v>2.5000000000000001E-2</v>
      </c>
    </row>
    <row r="16" spans="2:11" x14ac:dyDescent="0.2">
      <c r="B16" s="2" t="str">
        <f>T(VLOOKUP(C16,'iCover Sheet'!$B$15:$D$16,3,0))</f>
        <v/>
      </c>
      <c r="C16" s="14" t="s">
        <v>65</v>
      </c>
      <c r="D16" s="15" t="s">
        <v>66</v>
      </c>
      <c r="E16" s="14" t="s">
        <v>75</v>
      </c>
      <c r="F16" s="15" t="s">
        <v>34</v>
      </c>
      <c r="G16" s="15" t="s">
        <v>34</v>
      </c>
      <c r="H16" s="14" t="s">
        <v>2</v>
      </c>
      <c r="I16" s="14" t="s">
        <v>48</v>
      </c>
      <c r="J16" s="23">
        <f>'iBillable Works'!D5</f>
        <v>0</v>
      </c>
      <c r="K16" s="34">
        <v>2.5000000000000001E-2</v>
      </c>
    </row>
    <row r="17" spans="2:11" x14ac:dyDescent="0.2">
      <c r="B17" s="2" t="str">
        <f>T(VLOOKUP(C17,'iCover Sheet'!$B$15:$D$16,3,0))</f>
        <v/>
      </c>
      <c r="C17" s="14" t="s">
        <v>65</v>
      </c>
      <c r="D17" s="15" t="s">
        <v>66</v>
      </c>
      <c r="E17" s="14" t="s">
        <v>75</v>
      </c>
      <c r="F17" s="15" t="s">
        <v>35</v>
      </c>
      <c r="G17" s="15" t="s">
        <v>35</v>
      </c>
      <c r="H17" s="14" t="s">
        <v>2</v>
      </c>
      <c r="I17" s="14" t="s">
        <v>48</v>
      </c>
      <c r="J17" s="23">
        <f>'iBillable Works'!D6</f>
        <v>0</v>
      </c>
      <c r="K17" s="34">
        <v>2.5000000000000001E-2</v>
      </c>
    </row>
    <row r="18" spans="2:11" x14ac:dyDescent="0.2">
      <c r="B18" s="2" t="str">
        <f>T(VLOOKUP(C18,'iCover Sheet'!$B$15:$D$16,3,0))</f>
        <v/>
      </c>
      <c r="C18" s="14" t="s">
        <v>65</v>
      </c>
      <c r="D18" s="15" t="s">
        <v>66</v>
      </c>
      <c r="E18" s="14" t="s">
        <v>75</v>
      </c>
      <c r="F18" s="15" t="s">
        <v>36</v>
      </c>
      <c r="G18" s="15" t="s">
        <v>36</v>
      </c>
      <c r="H18" s="14" t="s">
        <v>2</v>
      </c>
      <c r="I18" s="14" t="s">
        <v>48</v>
      </c>
      <c r="J18" s="23">
        <f>'iBillable Works'!D7</f>
        <v>0</v>
      </c>
      <c r="K18" s="34">
        <v>2.5000000000000001E-2</v>
      </c>
    </row>
    <row r="19" spans="2:11" x14ac:dyDescent="0.2">
      <c r="B19" s="2" t="str">
        <f>T(VLOOKUP(C19,'iCover Sheet'!$B$15:$D$16,3,0))</f>
        <v/>
      </c>
      <c r="C19" s="14" t="s">
        <v>65</v>
      </c>
      <c r="D19" s="15" t="s">
        <v>66</v>
      </c>
      <c r="E19" s="14" t="s">
        <v>75</v>
      </c>
      <c r="F19" s="15" t="s">
        <v>37</v>
      </c>
      <c r="G19" s="15" t="s">
        <v>37</v>
      </c>
      <c r="H19" s="14" t="s">
        <v>2</v>
      </c>
      <c r="I19" s="14" t="s">
        <v>48</v>
      </c>
      <c r="J19" s="23">
        <f>'iBillable Works'!D8</f>
        <v>0</v>
      </c>
      <c r="K19" s="34">
        <v>2.5000000000000001E-2</v>
      </c>
    </row>
  </sheetData>
  <sheetProtection algorithmName="SHA-512" hashValue="6NsN7gQHLdnZrsctUdnsFBCyOLepZJKSps+KlumtuKUCbyymwUtiJoubsaicZrwMnY9DkWSYtzSDuKBKxFRCFA==" saltValue="iwtLrQdaLt21XeGerpnn2A==" spinCount="100000" sheet="1" objects="1" scenarios="1"/>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8" id="{2D6410CE-2A53-45C2-B81B-CF76CACD0C43}">
            <xm:f>VLOOKUP($C5,'iCover Sheet'!$B$15:$D$16,3,0)&lt;&gt;"Yes"</xm:f>
            <x14:dxf>
              <fill>
                <patternFill>
                  <bgColor theme="0" tint="-0.24994659260841701"/>
                </patternFill>
              </fill>
            </x14:dxf>
          </x14:cfRule>
          <xm:sqref>B5:K6 B12:K19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6">
    <tabColor rgb="FFC00000"/>
  </sheetPr>
  <dimension ref="B2:E8"/>
  <sheetViews>
    <sheetView workbookViewId="0">
      <selection activeCell="E7" sqref="E7"/>
    </sheetView>
  </sheetViews>
  <sheetFormatPr defaultColWidth="9.33203125" defaultRowHeight="11.25" x14ac:dyDescent="0.2"/>
  <cols>
    <col min="1" max="1" width="3.83203125" style="7" customWidth="1"/>
    <col min="2" max="2" width="13" style="7" bestFit="1" customWidth="1"/>
    <col min="3" max="3" width="14.33203125" style="7" bestFit="1" customWidth="1"/>
    <col min="4" max="4" width="80.83203125" style="7" bestFit="1" customWidth="1"/>
    <col min="5" max="5" width="14.33203125" style="7" bestFit="1" customWidth="1"/>
    <col min="6" max="16384" width="9.33203125" style="7"/>
  </cols>
  <sheetData>
    <row r="2" spans="2:5" x14ac:dyDescent="0.2">
      <c r="B2" s="7" t="s">
        <v>15</v>
      </c>
      <c r="C2" s="7" t="str">
        <f>IF(COUNTIF(E:E,"Non-conformant"),"Non-conformant","Conformant")</f>
        <v>Non-conformant</v>
      </c>
    </row>
    <row r="4" spans="2:5" x14ac:dyDescent="0.2">
      <c r="B4" s="6" t="s">
        <v>11</v>
      </c>
      <c r="C4" s="6" t="s">
        <v>12</v>
      </c>
      <c r="D4" s="6" t="s">
        <v>13</v>
      </c>
      <c r="E4" s="6" t="s">
        <v>14</v>
      </c>
    </row>
    <row r="5" spans="2:5" x14ac:dyDescent="0.2">
      <c r="B5" s="15" t="s">
        <v>16</v>
      </c>
      <c r="C5" s="15" t="s">
        <v>39</v>
      </c>
      <c r="D5" s="15" t="s">
        <v>42</v>
      </c>
      <c r="E5" s="15" t="str">
        <f>IF('iCover Sheet'!C9="","Non-conformant","Conformant")</f>
        <v>Non-conformant</v>
      </c>
    </row>
    <row r="6" spans="2:5" x14ac:dyDescent="0.2">
      <c r="B6" s="15" t="s">
        <v>16</v>
      </c>
      <c r="C6" s="15" t="s">
        <v>72</v>
      </c>
      <c r="D6" s="15" t="s">
        <v>45</v>
      </c>
      <c r="E6" s="15" t="str">
        <f>IF(COUNTIF('iCover Sheet'!E15:E16,"*Please*"),"Non-conformant","Conformant")</f>
        <v>Non-conformant</v>
      </c>
    </row>
    <row r="7" spans="2:5" x14ac:dyDescent="0.2">
      <c r="B7" s="15" t="s">
        <v>40</v>
      </c>
      <c r="C7" s="15" t="s">
        <v>99</v>
      </c>
      <c r="D7" s="15" t="s">
        <v>43</v>
      </c>
      <c r="E7" s="15" t="str">
        <f>IF(COUNTIF('iService Rates'!I:I,"*Please*"),"Non-conformant","Conformant")</f>
        <v>Conformant</v>
      </c>
    </row>
    <row r="8" spans="2:5" x14ac:dyDescent="0.2">
      <c r="B8" s="15" t="s">
        <v>41</v>
      </c>
      <c r="C8" s="15" t="s">
        <v>59</v>
      </c>
      <c r="D8" s="15" t="s">
        <v>44</v>
      </c>
      <c r="E8" s="15" t="str">
        <f>IF(COUNTIF('iBillable Works'!E:E,"*Please*"),"Non-conformant","Conformant")</f>
        <v>Conformant</v>
      </c>
    </row>
  </sheetData>
  <sheetProtection algorithmName="SHA-512" hashValue="a69Ve5RfjDaOSbvuiyIZReFQtLIg/sZG7HQC+xfKanNOLWMLjQAh3dOQwpzLjniYWr8Ag1zJ42hxkHf6hJJO5g==" saltValue="qryxxfQLFnCPWsMZKNJp/w==" spinCount="100000" sheet="1" objects="1" scenarios="1"/>
  <conditionalFormatting sqref="C2 E5:E8">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7">
    <tabColor rgb="FFC00000"/>
  </sheetPr>
  <dimension ref="B2:B4"/>
  <sheetViews>
    <sheetView workbookViewId="0">
      <selection activeCell="B2" sqref="B2"/>
    </sheetView>
  </sheetViews>
  <sheetFormatPr defaultRowHeight="11.25" x14ac:dyDescent="0.2"/>
  <cols>
    <col min="1" max="1" width="3.83203125" style="7" customWidth="1"/>
    <col min="2" max="16384" width="9.33203125" style="7"/>
  </cols>
  <sheetData>
    <row r="2" spans="2:2" x14ac:dyDescent="0.2">
      <c r="B2" s="6" t="s">
        <v>8</v>
      </c>
    </row>
    <row r="3" spans="2:2" x14ac:dyDescent="0.2">
      <c r="B3" s="14" t="s">
        <v>6</v>
      </c>
    </row>
    <row r="4" spans="2:2" x14ac:dyDescent="0.2">
      <c r="B4" s="14" t="s">
        <v>7</v>
      </c>
    </row>
  </sheetData>
  <sheetProtection algorithmName="SHA-512" hashValue="gWGzBa4xA8OTKnAONLk3Evpn7m55r5CkBeb62au78toU7TLqd7OZsNIeO8Nee0kQDV+AzZlpBH6r+Mp3cRnyXQ==" saltValue="prxNKsa9Pi33QVAIFQktO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iCover Sheet</vt:lpstr>
      <vt:lpstr>iService Rates</vt:lpstr>
      <vt:lpstr>iBillable Works</vt:lpstr>
      <vt:lpstr>oEvaluation</vt:lpstr>
      <vt:lpstr>oConformance</vt:lpstr>
      <vt:lpstr>Lookup</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2023-07-27T14:37:25Z</dcterms:modified>
</cp:coreProperties>
</file>